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161_BICEPS, SOLUCION SALINA, ARTROS Y OSTEO/ANEXOS/"/>
    </mc:Choice>
  </mc:AlternateContent>
  <xr:revisionPtr revIDLastSave="66" documentId="8_{23914521-2B47-44CB-B4C8-CE3B02198A37}" xr6:coauthVersionLast="47" xr6:coauthVersionMax="47" xr10:uidLastSave="{A68780A8-AEFB-410A-83E6-177D724E9560}"/>
  <bookViews>
    <workbookView xWindow="22932" yWindow="-108" windowWidth="23256" windowHeight="12456" xr2:uid="{01D6B309-9468-4916-B1F0-B0E5E727878F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D19" i="1"/>
</calcChain>
</file>

<file path=xl/sharedStrings.xml><?xml version="1.0" encoding="utf-8"?>
<sst xmlns="http://schemas.openxmlformats.org/spreadsheetml/2006/main" count="21" uniqueCount="21">
  <si>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 xml:space="preserve">: ÚNICAMENTE SE CUMPLIMENTARÁN POR EL LICITADOR LAS CASILLAS DE COLOR VERDE, así como sus datos identificativos. </t>
    </r>
  </si>
  <si>
    <t>Presupuesto máximo para la duración del contrato (Impuesto/s indirecto/s no incluido/s)</t>
  </si>
  <si>
    <t>En caso de de que existan varios modelos o tipologías de tornillos, barras, cierres, etc, la oferta económica señalada deberá coincidir con la oferta presentada en la parte técnica.</t>
  </si>
  <si>
    <t>Se deberá ofertar precio para todos los elementos incluidos en el Lote.</t>
  </si>
  <si>
    <t>En el caso de que algún elemento aparezca con un nombre comercial concreto, siempre será como orientativa y por lo tanto no se considerará en ningún momento producto exclusivo.</t>
  </si>
  <si>
    <t>Referencia</t>
  </si>
  <si>
    <t>ANEXO I. OFERTA ECONÓMICA LOTE 3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</si>
  <si>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Contratación para el suministro de solución salina fisiológica para irrigación en presentación estéril 500 ml con destino a los Hospitales de FREMAP, Mutua Colaboradora con la Seguridad Social nº 61. Se compromete a su ejecución con estricta sujeción a los Pliegos de Cláusulas Administrativas y de Prescripciones Técnicas que han de regir la adjudicación y ejecución del mismo, en las siguientes condiciones:</t>
  </si>
  <si>
    <t xml:space="preserve">FORMATO </t>
  </si>
  <si>
    <t>Producto</t>
  </si>
  <si>
    <t xml:space="preserve">Descripcion del Producto </t>
  </si>
  <si>
    <t>Consumos Estimados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</si>
  <si>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</si>
  <si>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</si>
  <si>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</si>
  <si>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t>Código de fromato</t>
  </si>
  <si>
    <t>Número de unidades que contiene el formato</t>
  </si>
  <si>
    <t>Solución salina fisiológica para irrigación en presentación estéril de 500 ml</t>
  </si>
  <si>
    <t>Importe a incluir en la casilla de Oferta Economia en la aplicación de FREMAP al presentar oferta.</t>
  </si>
  <si>
    <r>
      <t xml:space="preserve">TOTAL OFERTA DURACIÓN INICIAL CONTRATO EN € (36 meses)  </t>
    </r>
    <r>
      <rPr>
        <sz val="11"/>
        <color theme="0"/>
        <rFont val="Calibri"/>
        <family val="2"/>
      </rPr>
      <t>(Impuesto/s indirecto/s no incluido/s)</t>
    </r>
  </si>
  <si>
    <r>
      <t xml:space="preserve">Instrucciones de cumplimentación de presente fichero: </t>
    </r>
    <r>
      <rPr>
        <b/>
        <u/>
        <sz val="14"/>
        <color theme="0"/>
        <rFont val="Calibri"/>
        <family val="2"/>
      </rPr>
      <t>ÚNICAMENTE SE CUMPLIMENTARÁN POR EL LICITADOR LAS CASILLAS DE COLOR VERDE, así como sus datos identificativos.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</si>
</sst>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u/>
      <sz val="14"/>
      <color theme="0"/>
      <name val="Calibri"/>
      <family val="2"/>
    </font>
    <font>
      <sz val="11"/>
      <color theme="9" tint="-0.499984740745262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44" fontId="0" fillId="0" borderId="0" xfId="1" applyFont="1" applyAlignment="1">
      <alignment horizontal="left" vertical="top" wrapText="1"/>
    </xf>
    <xf numFmtId="0" fontId="5" fillId="0" borderId="0" xfId="0" applyFont="1"/>
    <xf numFmtId="0" fontId="6" fillId="0" borderId="0" xfId="0" applyFont="1"/>
    <xf numFmtId="44" fontId="5" fillId="0" borderId="0" xfId="1" applyFont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44" fontId="4" fillId="0" borderId="0" xfId="1" applyFont="1" applyBorder="1" applyAlignment="1">
      <alignment vertical="center"/>
    </xf>
    <xf numFmtId="44" fontId="0" fillId="0" borderId="0" xfId="1" applyFont="1" applyBorder="1" applyAlignment="1">
      <alignment vertical="center"/>
    </xf>
    <xf numFmtId="0" fontId="8" fillId="3" borderId="1" xfId="0" applyFont="1" applyFill="1" applyBorder="1"/>
    <xf numFmtId="0" fontId="9" fillId="3" borderId="2" xfId="0" applyFont="1" applyFill="1" applyBorder="1"/>
    <xf numFmtId="0" fontId="8" fillId="3" borderId="2" xfId="0" applyFont="1" applyFill="1" applyBorder="1"/>
    <xf numFmtId="0" fontId="9" fillId="3" borderId="2" xfId="0" applyFont="1" applyFill="1" applyBorder="1" applyAlignment="1">
      <alignment horizontal="left" vertical="top" wrapText="1"/>
    </xf>
    <xf numFmtId="44" fontId="9" fillId="3" borderId="2" xfId="1" applyFont="1" applyFill="1" applyBorder="1" applyAlignment="1">
      <alignment horizontal="left" vertical="top" wrapText="1"/>
    </xf>
    <xf numFmtId="44" fontId="9" fillId="3" borderId="2" xfId="1" applyFont="1" applyFill="1" applyBorder="1"/>
    <xf numFmtId="0" fontId="9" fillId="3" borderId="3" xfId="0" applyFont="1" applyFill="1" applyBorder="1"/>
    <xf numFmtId="0" fontId="9" fillId="3" borderId="4" xfId="0" applyFont="1" applyFill="1" applyBorder="1"/>
    <xf numFmtId="0" fontId="9" fillId="3" borderId="0" xfId="0" applyFont="1" applyFill="1"/>
    <xf numFmtId="0" fontId="8" fillId="3" borderId="0" xfId="0" applyFont="1" applyFill="1"/>
    <xf numFmtId="0" fontId="9" fillId="3" borderId="0" xfId="0" applyFont="1" applyFill="1" applyAlignment="1">
      <alignment horizontal="left" vertical="top" wrapText="1"/>
    </xf>
    <xf numFmtId="44" fontId="9" fillId="3" borderId="0" xfId="1" applyFont="1" applyFill="1" applyBorder="1" applyAlignment="1">
      <alignment horizontal="left" vertical="top" wrapText="1"/>
    </xf>
    <xf numFmtId="44" fontId="9" fillId="3" borderId="0" xfId="1" applyFont="1" applyFill="1" applyBorder="1"/>
    <xf numFmtId="0" fontId="9" fillId="3" borderId="5" xfId="0" applyFont="1" applyFill="1" applyBorder="1"/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4" fontId="0" fillId="0" borderId="0" xfId="0" applyNumberFormat="1"/>
    <xf numFmtId="0" fontId="2" fillId="4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16" fillId="5" borderId="13" xfId="0" applyNumberFormat="1" applyFont="1" applyFill="1" applyBorder="1" applyAlignment="1" applyProtection="1">
      <alignment horizontal="center" vertical="center"/>
      <protection locked="0"/>
    </xf>
    <xf numFmtId="164" fontId="7" fillId="6" borderId="13" xfId="0" applyNumberFormat="1" applyFont="1" applyFill="1" applyBorder="1" applyAlignment="1">
      <alignment horizontal="center" vertical="center"/>
    </xf>
    <xf numFmtId="164" fontId="0" fillId="5" borderId="13" xfId="0" applyNumberFormat="1" applyFill="1" applyBorder="1" applyAlignment="1" applyProtection="1">
      <alignment horizontal="center" vertical="center"/>
      <protection locked="0"/>
    </xf>
    <xf numFmtId="164" fontId="7" fillId="6" borderId="13" xfId="0" applyNumberFormat="1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164" fontId="0" fillId="0" borderId="0" xfId="0" applyNumberFormat="1"/>
    <xf numFmtId="2" fontId="0" fillId="0" borderId="0" xfId="1" applyNumberFormat="1" applyFont="1" applyAlignment="1">
      <alignment horizontal="left" vertical="top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44" fontId="3" fillId="0" borderId="11" xfId="1" applyFont="1" applyBorder="1" applyAlignment="1">
      <alignment horizontal="center" vertical="center"/>
    </xf>
    <xf numFmtId="44" fontId="3" fillId="0" borderId="12" xfId="1" applyFont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6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4CCD-6ACA-4262-B814-B87D8BA319B0}">
  <dimension ref="A1:I26"/>
  <sheetViews>
    <sheetView tabSelected="1" topLeftCell="A8" zoomScale="90" zoomScaleNormal="90" workbookViewId="0">
      <selection activeCell="F19" sqref="F19"/>
    </sheetView>
  </sheetViews>
  <sheetFormatPr baseColWidth="10" defaultRowHeight="14.4" x14ac:dyDescent="0.3"/>
  <cols>
    <col min="1" max="1" width="34.44140625" customWidth="1"/>
    <col min="2" max="2" width="60.44140625" customWidth="1"/>
    <col min="3" max="3" width="21.88671875" customWidth="1"/>
    <col min="4" max="4" width="40.44140625" style="1" customWidth="1"/>
    <col min="5" max="5" width="18.6640625" customWidth="1"/>
    <col min="6" max="7" width="26.33203125" style="2" customWidth="1"/>
    <col min="9" max="9" width="13.77734375" bestFit="1" customWidth="1"/>
    <col min="10" max="10" width="15.33203125" bestFit="1" customWidth="1"/>
    <col min="11" max="11" width="12.6640625" bestFit="1" customWidth="1"/>
  </cols>
  <sheetData>
    <row r="1" spans="1:9" ht="28.8" thickBot="1" x14ac:dyDescent="0.35">
      <c r="A1" s="50" t="s">
        <v>6</v>
      </c>
      <c r="B1" s="51"/>
      <c r="C1" s="51"/>
      <c r="D1" s="51"/>
      <c r="E1" s="51"/>
      <c r="F1" s="51"/>
      <c r="G1" s="51"/>
      <c r="H1" s="52"/>
    </row>
    <row r="2" spans="1:9" ht="18" thickBot="1" x14ac:dyDescent="0.35">
      <c r="A2" s="53"/>
      <c r="B2" s="54"/>
      <c r="C2" s="54"/>
      <c r="D2" s="54"/>
      <c r="E2" s="54"/>
      <c r="F2" s="54"/>
      <c r="G2" s="54"/>
      <c r="H2" s="55"/>
    </row>
    <row r="3" spans="1:9" x14ac:dyDescent="0.3">
      <c r="A3" s="56" t="s">
        <v>20</v>
      </c>
      <c r="B3" s="57"/>
      <c r="C3" s="57"/>
      <c r="D3" s="57"/>
      <c r="E3" s="57"/>
      <c r="F3" s="57"/>
      <c r="G3" s="57"/>
      <c r="H3" s="58"/>
    </row>
    <row r="4" spans="1:9" ht="15" thickBot="1" x14ac:dyDescent="0.35">
      <c r="A4" s="59"/>
      <c r="B4" s="60"/>
      <c r="C4" s="60"/>
      <c r="D4" s="60"/>
      <c r="E4" s="60"/>
      <c r="F4" s="60"/>
      <c r="G4" s="60"/>
      <c r="H4" s="61"/>
    </row>
    <row r="5" spans="1:9" ht="15.6" x14ac:dyDescent="0.3">
      <c r="A5" s="23"/>
      <c r="B5" s="24"/>
      <c r="C5" s="24"/>
      <c r="D5" s="24"/>
      <c r="E5" s="24"/>
      <c r="F5" s="62"/>
      <c r="G5" s="62"/>
      <c r="H5" s="63"/>
    </row>
    <row r="6" spans="1:9" ht="18.600000000000001" customHeight="1" x14ac:dyDescent="0.3">
      <c r="A6" s="41" t="s">
        <v>7</v>
      </c>
      <c r="B6" s="41"/>
      <c r="C6" s="41"/>
      <c r="D6" s="41"/>
      <c r="E6" s="41"/>
      <c r="F6" s="41"/>
      <c r="G6" s="41"/>
      <c r="H6" s="41"/>
    </row>
    <row r="7" spans="1:9" ht="14.4" customHeight="1" x14ac:dyDescent="0.3">
      <c r="A7" s="41"/>
      <c r="B7" s="41"/>
      <c r="C7" s="41"/>
      <c r="D7" s="41"/>
      <c r="E7" s="41"/>
      <c r="F7" s="41"/>
      <c r="G7" s="41"/>
      <c r="H7" s="41"/>
    </row>
    <row r="8" spans="1:9" ht="14.4" customHeight="1" x14ac:dyDescent="0.3">
      <c r="A8" s="41"/>
      <c r="B8" s="41"/>
      <c r="C8" s="41"/>
      <c r="D8" s="41"/>
      <c r="E8" s="41"/>
      <c r="F8" s="41"/>
      <c r="G8" s="41"/>
      <c r="H8" s="41"/>
    </row>
    <row r="9" spans="1:9" ht="57" customHeight="1" x14ac:dyDescent="0.3">
      <c r="A9" s="41"/>
      <c r="B9" s="41"/>
      <c r="C9" s="41"/>
      <c r="D9" s="41"/>
      <c r="E9" s="41"/>
      <c r="F9" s="41"/>
      <c r="G9" s="41"/>
      <c r="H9" s="41"/>
    </row>
    <row r="11" spans="1:9" x14ac:dyDescent="0.3">
      <c r="A11" s="3" t="s">
        <v>0</v>
      </c>
      <c r="B11" s="3"/>
      <c r="C11" s="3"/>
      <c r="D11" s="4"/>
      <c r="E11" s="3"/>
      <c r="F11" s="5"/>
      <c r="G11" s="5"/>
      <c r="H11" s="3"/>
    </row>
    <row r="12" spans="1:9" ht="15" thickBot="1" x14ac:dyDescent="0.35"/>
    <row r="13" spans="1:9" ht="43.8" thickBot="1" x14ac:dyDescent="0.35">
      <c r="A13" s="6" t="s">
        <v>1</v>
      </c>
      <c r="B13" s="42">
        <v>15876</v>
      </c>
      <c r="C13" s="43"/>
      <c r="D13" s="7"/>
      <c r="E13" s="8"/>
    </row>
    <row r="15" spans="1:9" x14ac:dyDescent="0.3">
      <c r="D15"/>
      <c r="F15"/>
      <c r="G15" s="64" t="s">
        <v>8</v>
      </c>
      <c r="H15" s="65"/>
      <c r="I15" s="66"/>
    </row>
    <row r="16" spans="1:9" ht="72" x14ac:dyDescent="0.3">
      <c r="A16" s="26" t="s">
        <v>9</v>
      </c>
      <c r="B16" s="26" t="s">
        <v>10</v>
      </c>
      <c r="C16" s="27" t="s">
        <v>11</v>
      </c>
      <c r="D16" s="28" t="s">
        <v>12</v>
      </c>
      <c r="E16" s="28" t="s">
        <v>13</v>
      </c>
      <c r="F16" s="29" t="s">
        <v>14</v>
      </c>
      <c r="G16" s="29" t="s">
        <v>15</v>
      </c>
      <c r="H16" s="29" t="s">
        <v>16</v>
      </c>
      <c r="I16" s="29" t="s">
        <v>5</v>
      </c>
    </row>
    <row r="17" spans="1:9" ht="28.8" x14ac:dyDescent="0.3">
      <c r="A17" s="30">
        <v>1</v>
      </c>
      <c r="B17" s="31" t="s">
        <v>17</v>
      </c>
      <c r="C17" s="32">
        <v>9450</v>
      </c>
      <c r="D17" s="33">
        <v>1.68</v>
      </c>
      <c r="E17" s="34"/>
      <c r="F17" s="35" t="str">
        <f>IF(E17&lt;=0,"Error de Precio",IF(E17&gt;D17,"Error de Precio",ROUND(E17*C17,2)))</f>
        <v>Error de Precio</v>
      </c>
      <c r="G17" s="36"/>
      <c r="H17" s="36"/>
      <c r="I17" s="36"/>
    </row>
    <row r="18" spans="1:9" x14ac:dyDescent="0.3">
      <c r="I18" s="25"/>
    </row>
    <row r="19" spans="1:9" ht="69.599999999999994" customHeight="1" x14ac:dyDescent="0.3">
      <c r="B19" s="67" t="s">
        <v>19</v>
      </c>
      <c r="C19" s="68"/>
      <c r="D19" s="37" t="str">
        <f>IF(COUNTIF(F17,"Error de Precio"),"Oferta Incompleta. Algún  precio porencima del Precio Máximo o menor/igual que cero", SUM(F17))</f>
        <v>Oferta Incompleta. Algún  precio porencima del Precio Máximo o menor/igual que cero</v>
      </c>
      <c r="F19"/>
      <c r="G19"/>
      <c r="H19" s="39"/>
      <c r="I19" s="39"/>
    </row>
    <row r="20" spans="1:9" ht="75" customHeight="1" thickBot="1" x14ac:dyDescent="0.35">
      <c r="D20" s="38" t="s">
        <v>18</v>
      </c>
      <c r="F20"/>
      <c r="G20"/>
      <c r="I20" s="39"/>
    </row>
    <row r="21" spans="1:9" ht="15" thickBot="1" x14ac:dyDescent="0.35">
      <c r="G21" s="40"/>
      <c r="H21" s="25"/>
    </row>
    <row r="22" spans="1:9" x14ac:dyDescent="0.3">
      <c r="A22" s="9" t="s">
        <v>2</v>
      </c>
      <c r="B22" s="10"/>
      <c r="C22" s="10"/>
      <c r="D22" s="10"/>
      <c r="E22" s="11"/>
      <c r="F22" s="12"/>
      <c r="G22" s="13"/>
      <c r="H22" s="14"/>
      <c r="I22" s="15"/>
    </row>
    <row r="23" spans="1:9" x14ac:dyDescent="0.3">
      <c r="A23" s="16" t="s">
        <v>3</v>
      </c>
      <c r="B23" s="17"/>
      <c r="C23" s="17"/>
      <c r="D23" s="17"/>
      <c r="E23" s="18"/>
      <c r="F23" s="19"/>
      <c r="G23" s="20"/>
      <c r="H23" s="21"/>
      <c r="I23" s="22"/>
    </row>
    <row r="24" spans="1:9" x14ac:dyDescent="0.3">
      <c r="A24" s="16" t="s">
        <v>4</v>
      </c>
      <c r="B24" s="17"/>
      <c r="C24" s="17"/>
      <c r="D24" s="17"/>
      <c r="E24" s="18"/>
      <c r="F24" s="19"/>
      <c r="G24" s="20"/>
      <c r="H24" s="21"/>
      <c r="I24" s="22"/>
    </row>
    <row r="25" spans="1:9" ht="15" customHeight="1" x14ac:dyDescent="0.3">
      <c r="A25" s="44"/>
      <c r="B25" s="45"/>
      <c r="C25" s="45"/>
      <c r="D25" s="45"/>
      <c r="E25" s="45"/>
      <c r="F25" s="45"/>
      <c r="G25" s="45"/>
      <c r="H25" s="45"/>
      <c r="I25" s="46"/>
    </row>
    <row r="26" spans="1:9" ht="15" thickBot="1" x14ac:dyDescent="0.35">
      <c r="A26" s="47"/>
      <c r="B26" s="48"/>
      <c r="C26" s="48"/>
      <c r="D26" s="48"/>
      <c r="E26" s="48"/>
      <c r="F26" s="48"/>
      <c r="G26" s="48"/>
      <c r="H26" s="48"/>
      <c r="I26" s="49"/>
    </row>
  </sheetData>
  <sheetProtection algorithmName="SHA-512" hashValue="/9rXgTPf7eSziV1GxERbpTDtqRhXZyoKDr42mGElfBZZJnvRCx53gqA3+9J42Khxfqx6rDyrxEKCiMzemvotpg==" saltValue="xoK3PKjqSo4QEErUUZF45A==" spinCount="100000" sheet="1" objects="1" scenarios="1"/>
  <mergeCells count="10">
    <mergeCell ref="A6:H9"/>
    <mergeCell ref="B13:C13"/>
    <mergeCell ref="A25:I25"/>
    <mergeCell ref="A26:I26"/>
    <mergeCell ref="A1:H1"/>
    <mergeCell ref="A2:H2"/>
    <mergeCell ref="A3:H4"/>
    <mergeCell ref="F5:H5"/>
    <mergeCell ref="G15:I15"/>
    <mergeCell ref="B19:C19"/>
  </mergeCells>
  <dataValidations count="1">
    <dataValidation type="custom" allowBlank="1" showInputMessage="1" showErrorMessage="1" errorTitle="NÚMERO DE DECIMALES INCORRECTO" error="Se deben incluir como máximo dos decimales." sqref="E17" xr:uid="{069B3214-A498-47D1-8FEB-8D6C29AE7E48}">
      <formula1>E17*100=INT(E17*100)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Casanova Hernández, Lidia</cp:lastModifiedBy>
  <dcterms:created xsi:type="dcterms:W3CDTF">2024-02-16T10:31:33Z</dcterms:created>
  <dcterms:modified xsi:type="dcterms:W3CDTF">2024-04-01T07:50:08Z</dcterms:modified>
</cp:coreProperties>
</file>